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140" windowWidth="28680" windowHeight="12600"/>
  </bookViews>
  <sheets>
    <sheet name="Лист 1" sheetId="1" r:id="rId1"/>
  </sheets>
  <definedNames>
    <definedName name="_xlnm.Print_Titles" localSheetId="0">'Лист 1'!$C:$C</definedName>
    <definedName name="_xlnm.Print_Area" localSheetId="0">'Лист 1'!#REF!</definedName>
  </definedNames>
  <calcPr calcId="145621"/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0" i="1"/>
</calcChain>
</file>

<file path=xl/sharedStrings.xml><?xml version="1.0" encoding="utf-8"?>
<sst xmlns="http://schemas.openxmlformats.org/spreadsheetml/2006/main" count="50" uniqueCount="50">
  <si>
    <t xml:space="preserve"> к Тарифному соглашению </t>
  </si>
  <si>
    <t>Код услуги</t>
  </si>
  <si>
    <t>Стоимость единицы  объёма медицинской помощи, проводимой мобильными медицинскими бригадами, рублей</t>
  </si>
  <si>
    <t>Стоимость единицы  объёма медицинской помощи, проводимой в субботу, рублей</t>
  </si>
  <si>
    <t>Дополнительные методы исследования в том числе в рамках пилотного проекта</t>
  </si>
  <si>
    <t>Стоимость единицы объёма медицинской помощи, рублей</t>
  </si>
  <si>
    <t>U133</t>
  </si>
  <si>
    <t>Осмотр (консультация) врачом-неврологом</t>
  </si>
  <si>
    <t>U136</t>
  </si>
  <si>
    <t>U137</t>
  </si>
  <si>
    <t>U138</t>
  </si>
  <si>
    <t>U139</t>
  </si>
  <si>
    <t>U140</t>
  </si>
  <si>
    <t xml:space="preserve">Прием (осмотр) врачом-терапевтом </t>
  </si>
  <si>
    <t>U141</t>
  </si>
  <si>
    <t>Дуплексное сканирование брахиоцефальных артерий</t>
  </si>
  <si>
    <t>U142</t>
  </si>
  <si>
    <t>Колоноскопия</t>
  </si>
  <si>
    <t>U143</t>
  </si>
  <si>
    <t>Эзофагогастродуоденоскопия</t>
  </si>
  <si>
    <t>U144</t>
  </si>
  <si>
    <t>Рентгенография легких</t>
  </si>
  <si>
    <t>U145</t>
  </si>
  <si>
    <t>Компьютерная томография легких</t>
  </si>
  <si>
    <t>U146</t>
  </si>
  <si>
    <t>Спирометрия</t>
  </si>
  <si>
    <t>U147</t>
  </si>
  <si>
    <t>Проведение исследования уровня гликированного гемоглобина в крови</t>
  </si>
  <si>
    <t>№ п/п</t>
  </si>
  <si>
    <t>Осмотр (консультация) врачом-акушером-гинекологом</t>
  </si>
  <si>
    <t>Осмотр (консультация) врачом-оториноларингологом</t>
  </si>
  <si>
    <t>Осмотр (консультация) врачом-офтальмологом</t>
  </si>
  <si>
    <t>Осмотр (консультация) врачом-дерматовенерологом, включая проведение дерматоскопии</t>
  </si>
  <si>
    <t>Тарифы на проведение исследований и иных медицинских вмешательств, проводимых в рамках 2 этапа диспансеризации взрослого населения,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Российской Федерации, для взаиморасчетов между медицинскими организациями</t>
  </si>
  <si>
    <t>Колоноскопия с применением анестезиологического пособия</t>
  </si>
  <si>
    <t>Эзофагогастродуоденоскопия с применением анестезиологического пособия</t>
  </si>
  <si>
    <t>U168</t>
  </si>
  <si>
    <t>U169</t>
  </si>
  <si>
    <t>Осмотр (консультацию) врачом-хирургом (для мужчин в возрасте 45, 50, 55, 60 и 64 лет при повышенном уровне простат-специфического антигена в крови более 4 нг/мл)</t>
  </si>
  <si>
    <t>Осмотр (консультацию) врачом-урологом (для мужчин в возрасте 45, 50, 55, 60 и 64 лет при повышенном уровне простат-специфического антигена в крови более 4 нг/мл)</t>
  </si>
  <si>
    <t>Проведение индивидуального (школы для пациентов) углубленного профилактического консультирования в отделении (кабинете) медицинской профилактики, центре здоровья граждан</t>
  </si>
  <si>
    <t>Проведение группового (школы для пациентов) углубленного профилактического консультирования в отделении (кабинете) медицинской профилактики, центре здоровья для граждан</t>
  </si>
  <si>
    <t>U190</t>
  </si>
  <si>
    <t>U191</t>
  </si>
  <si>
    <t>U192</t>
  </si>
  <si>
    <t>U193</t>
  </si>
  <si>
    <t>U189</t>
  </si>
  <si>
    <t>Осмотр (консультация) врачом-хирургом или врачом-колопроктологом, включая проведение ректороманоскопии</t>
  </si>
  <si>
    <t>Приложение № 5</t>
  </si>
  <si>
    <t>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</si>
</sst>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6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</cellStyleXfs>
  <cellXfs count="19">
    <xf numFmtId="0" fontId="0" fillId="0" borderId="0" xfId="0"/>
    <xf numFmtId="0" fontId="2" fillId="0" borderId="0" xfId="2" applyFont="1" applyFill="1"/>
    <xf numFmtId="0" fontId="3" fillId="0" borderId="0" xfId="2" applyNumberFormat="1" applyFont="1" applyFill="1" applyBorder="1" applyAlignment="1">
      <alignment horizontal="right"/>
    </xf>
    <xf numFmtId="0" fontId="3" fillId="0" borderId="0" xfId="2" applyNumberFormat="1" applyFont="1" applyFill="1" applyAlignment="1">
      <alignment horizontal="right"/>
    </xf>
    <xf numFmtId="0" fontId="4" fillId="0" borderId="1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wrapText="1"/>
    </xf>
    <xf numFmtId="0" fontId="2" fillId="0" borderId="0" xfId="2" applyFont="1" applyFill="1" applyAlignment="1">
      <alignment horizontal="center" vertical="center"/>
    </xf>
    <xf numFmtId="0" fontId="8" fillId="0" borderId="1" xfId="4" applyFont="1" applyFill="1" applyBorder="1" applyAlignment="1" applyProtection="1">
      <alignment horizontal="center" vertical="center" wrapText="1"/>
    </xf>
    <xf numFmtId="9" fontId="2" fillId="0" borderId="0" xfId="2" applyNumberFormat="1" applyFont="1" applyFill="1"/>
    <xf numFmtId="0" fontId="2" fillId="0" borderId="1" xfId="2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0" fontId="2" fillId="0" borderId="0" xfId="2" applyFont="1" applyFill="1" applyAlignment="1"/>
    <xf numFmtId="49" fontId="7" fillId="0" borderId="1" xfId="0" applyNumberFormat="1" applyFont="1" applyBorder="1" applyAlignment="1">
      <alignment wrapText="1"/>
    </xf>
    <xf numFmtId="49" fontId="7" fillId="0" borderId="1" xfId="0" applyNumberFormat="1" applyFont="1" applyFill="1" applyBorder="1" applyAlignment="1"/>
    <xf numFmtId="4" fontId="5" fillId="0" borderId="1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wrapText="1"/>
    </xf>
  </cellXfs>
  <cellStyles count="5">
    <cellStyle name="Excel Built-in Normal" xfId="4"/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="80" zoomScaleNormal="80" workbookViewId="0">
      <pane ySplit="8" topLeftCell="A9" activePane="bottomLeft" state="frozen"/>
      <selection pane="bottomLeft" activeCell="F4" sqref="F4"/>
    </sheetView>
  </sheetViews>
  <sheetFormatPr defaultRowHeight="18.75" x14ac:dyDescent="0.3"/>
  <cols>
    <col min="1" max="1" width="9.140625" style="9"/>
    <col min="2" max="2" width="9.140625" style="1"/>
    <col min="3" max="3" width="70.85546875" style="1" customWidth="1"/>
    <col min="4" max="4" width="18.42578125" style="9" customWidth="1"/>
    <col min="5" max="5" width="24.5703125" style="1" customWidth="1"/>
    <col min="6" max="6" width="23.28515625" style="1" customWidth="1"/>
    <col min="7" max="16384" width="9.140625" style="1"/>
  </cols>
  <sheetData>
    <row r="1" spans="1:6" x14ac:dyDescent="0.3">
      <c r="F1" s="2" t="s">
        <v>48</v>
      </c>
    </row>
    <row r="2" spans="1:6" x14ac:dyDescent="0.3">
      <c r="F2" s="3" t="s">
        <v>0</v>
      </c>
    </row>
    <row r="3" spans="1:6" x14ac:dyDescent="0.3">
      <c r="F3" s="3" t="s">
        <v>49</v>
      </c>
    </row>
    <row r="5" spans="1:6" ht="49.5" customHeight="1" x14ac:dyDescent="0.3">
      <c r="A5" s="18" t="s">
        <v>33</v>
      </c>
      <c r="B5" s="18"/>
      <c r="C5" s="18"/>
      <c r="D5" s="18"/>
      <c r="E5" s="18"/>
      <c r="F5" s="18"/>
    </row>
    <row r="6" spans="1:6" x14ac:dyDescent="0.3">
      <c r="E6" s="11"/>
      <c r="F6" s="11"/>
    </row>
    <row r="7" spans="1:6" s="5" customFormat="1" ht="105.75" customHeight="1" x14ac:dyDescent="0.3">
      <c r="A7" s="4" t="s">
        <v>28</v>
      </c>
      <c r="B7" s="4" t="s">
        <v>1</v>
      </c>
      <c r="C7" s="4" t="s">
        <v>4</v>
      </c>
      <c r="D7" s="10" t="s">
        <v>5</v>
      </c>
      <c r="E7" s="10" t="s">
        <v>2</v>
      </c>
      <c r="F7" s="10" t="s">
        <v>3</v>
      </c>
    </row>
    <row r="8" spans="1:6" s="5" customFormat="1" x14ac:dyDescent="0.3">
      <c r="A8" s="12">
        <v>1</v>
      </c>
      <c r="B8" s="6">
        <v>2</v>
      </c>
      <c r="C8" s="7">
        <v>3</v>
      </c>
      <c r="D8" s="12">
        <v>4</v>
      </c>
      <c r="E8" s="6">
        <v>5</v>
      </c>
      <c r="F8" s="6">
        <v>6</v>
      </c>
    </row>
    <row r="9" spans="1:6" x14ac:dyDescent="0.3">
      <c r="A9" s="12">
        <v>1</v>
      </c>
      <c r="B9" s="12" t="s">
        <v>6</v>
      </c>
      <c r="C9" s="8" t="s">
        <v>7</v>
      </c>
      <c r="D9" s="13">
        <v>422</v>
      </c>
      <c r="E9" s="17">
        <v>464</v>
      </c>
      <c r="F9" s="17">
        <v>443</v>
      </c>
    </row>
    <row r="10" spans="1:6" x14ac:dyDescent="0.3">
      <c r="A10" s="12">
        <f>+A9+1</f>
        <v>2</v>
      </c>
      <c r="B10" s="12" t="s">
        <v>14</v>
      </c>
      <c r="C10" s="8" t="s">
        <v>15</v>
      </c>
      <c r="D10" s="13">
        <v>703</v>
      </c>
      <c r="E10" s="17">
        <v>773</v>
      </c>
      <c r="F10" s="17">
        <v>738</v>
      </c>
    </row>
    <row r="11" spans="1:6" ht="48" x14ac:dyDescent="0.3">
      <c r="A11" s="12">
        <f t="shared" ref="A11:A28" si="0">+A10+1</f>
        <v>3</v>
      </c>
      <c r="B11" s="12" t="s">
        <v>46</v>
      </c>
      <c r="C11" s="8" t="s">
        <v>38</v>
      </c>
      <c r="D11" s="13">
        <v>380</v>
      </c>
      <c r="E11" s="17">
        <v>418</v>
      </c>
      <c r="F11" s="17">
        <v>399</v>
      </c>
    </row>
    <row r="12" spans="1:6" ht="48" x14ac:dyDescent="0.3">
      <c r="A12" s="12">
        <f t="shared" si="0"/>
        <v>4</v>
      </c>
      <c r="B12" s="12" t="s">
        <v>42</v>
      </c>
      <c r="C12" s="8" t="s">
        <v>39</v>
      </c>
      <c r="D12" s="13">
        <v>308</v>
      </c>
      <c r="E12" s="17">
        <v>339</v>
      </c>
      <c r="F12" s="17">
        <v>323</v>
      </c>
    </row>
    <row r="13" spans="1:6" ht="32.25" x14ac:dyDescent="0.3">
      <c r="A13" s="12">
        <f t="shared" si="0"/>
        <v>5</v>
      </c>
      <c r="B13" s="12" t="s">
        <v>43</v>
      </c>
      <c r="C13" s="8" t="s">
        <v>47</v>
      </c>
      <c r="D13" s="13">
        <v>1553</v>
      </c>
      <c r="E13" s="17">
        <v>1708</v>
      </c>
      <c r="F13" s="17">
        <v>1631</v>
      </c>
    </row>
    <row r="14" spans="1:6" x14ac:dyDescent="0.3">
      <c r="A14" s="12">
        <f t="shared" si="0"/>
        <v>6</v>
      </c>
      <c r="B14" s="12" t="s">
        <v>16</v>
      </c>
      <c r="C14" s="8" t="s">
        <v>17</v>
      </c>
      <c r="D14" s="13">
        <v>1800</v>
      </c>
      <c r="E14" s="17">
        <v>1980</v>
      </c>
      <c r="F14" s="17">
        <v>1890</v>
      </c>
    </row>
    <row r="15" spans="1:6" x14ac:dyDescent="0.3">
      <c r="A15" s="12">
        <f t="shared" si="0"/>
        <v>7</v>
      </c>
      <c r="B15" s="12" t="s">
        <v>36</v>
      </c>
      <c r="C15" s="8" t="s">
        <v>34</v>
      </c>
      <c r="D15" s="13">
        <v>3600</v>
      </c>
      <c r="E15" s="17">
        <v>3960</v>
      </c>
      <c r="F15" s="17">
        <v>3780</v>
      </c>
    </row>
    <row r="16" spans="1:6" x14ac:dyDescent="0.3">
      <c r="A16" s="12">
        <f t="shared" si="0"/>
        <v>8</v>
      </c>
      <c r="B16" s="12" t="s">
        <v>18</v>
      </c>
      <c r="C16" s="8" t="s">
        <v>19</v>
      </c>
      <c r="D16" s="13">
        <v>1020</v>
      </c>
      <c r="E16" s="17">
        <v>1122</v>
      </c>
      <c r="F16" s="17">
        <v>1071</v>
      </c>
    </row>
    <row r="17" spans="1:6" ht="32.25" x14ac:dyDescent="0.3">
      <c r="A17" s="12">
        <f t="shared" si="0"/>
        <v>9</v>
      </c>
      <c r="B17" s="12" t="s">
        <v>37</v>
      </c>
      <c r="C17" s="8" t="s">
        <v>35</v>
      </c>
      <c r="D17" s="13">
        <v>2820</v>
      </c>
      <c r="E17" s="17">
        <v>3102</v>
      </c>
      <c r="F17" s="17">
        <v>2961</v>
      </c>
    </row>
    <row r="18" spans="1:6" x14ac:dyDescent="0.3">
      <c r="A18" s="12">
        <f t="shared" si="0"/>
        <v>10</v>
      </c>
      <c r="B18" s="12" t="s">
        <v>20</v>
      </c>
      <c r="C18" s="8" t="s">
        <v>21</v>
      </c>
      <c r="D18" s="13">
        <v>480</v>
      </c>
      <c r="E18" s="17">
        <v>528</v>
      </c>
      <c r="F18" s="17">
        <v>504</v>
      </c>
    </row>
    <row r="19" spans="1:6" x14ac:dyDescent="0.3">
      <c r="A19" s="12">
        <f t="shared" si="0"/>
        <v>11</v>
      </c>
      <c r="B19" s="12" t="s">
        <v>22</v>
      </c>
      <c r="C19" s="8" t="s">
        <v>23</v>
      </c>
      <c r="D19" s="13">
        <v>1895.48</v>
      </c>
      <c r="E19" s="17">
        <v>2085</v>
      </c>
      <c r="F19" s="17">
        <v>1990</v>
      </c>
    </row>
    <row r="20" spans="1:6" s="14" customFormat="1" x14ac:dyDescent="0.3">
      <c r="A20" s="12">
        <f t="shared" si="0"/>
        <v>12</v>
      </c>
      <c r="B20" s="12" t="s">
        <v>24</v>
      </c>
      <c r="C20" s="16" t="s">
        <v>25</v>
      </c>
      <c r="D20" s="13">
        <v>627</v>
      </c>
      <c r="E20" s="17">
        <v>689</v>
      </c>
      <c r="F20" s="17">
        <v>658.00349999999992</v>
      </c>
    </row>
    <row r="21" spans="1:6" x14ac:dyDescent="0.3">
      <c r="A21" s="12">
        <f t="shared" si="0"/>
        <v>13</v>
      </c>
      <c r="B21" s="12" t="s">
        <v>8</v>
      </c>
      <c r="C21" s="8" t="s">
        <v>29</v>
      </c>
      <c r="D21" s="13">
        <v>497</v>
      </c>
      <c r="E21" s="17">
        <v>547</v>
      </c>
      <c r="F21" s="17">
        <v>522</v>
      </c>
    </row>
    <row r="22" spans="1:6" x14ac:dyDescent="0.3">
      <c r="A22" s="12">
        <f t="shared" si="0"/>
        <v>14</v>
      </c>
      <c r="B22" s="12" t="s">
        <v>9</v>
      </c>
      <c r="C22" s="8" t="s">
        <v>30</v>
      </c>
      <c r="D22" s="13">
        <v>296</v>
      </c>
      <c r="E22" s="17">
        <v>326</v>
      </c>
      <c r="F22" s="17">
        <v>311</v>
      </c>
    </row>
    <row r="23" spans="1:6" x14ac:dyDescent="0.3">
      <c r="A23" s="12">
        <f t="shared" si="0"/>
        <v>15</v>
      </c>
      <c r="B23" s="12" t="s">
        <v>10</v>
      </c>
      <c r="C23" s="8" t="s">
        <v>31</v>
      </c>
      <c r="D23" s="13">
        <v>254</v>
      </c>
      <c r="E23" s="17">
        <v>279</v>
      </c>
      <c r="F23" s="17">
        <v>267</v>
      </c>
    </row>
    <row r="24" spans="1:6" ht="32.25" x14ac:dyDescent="0.3">
      <c r="A24" s="12">
        <f t="shared" si="0"/>
        <v>16</v>
      </c>
      <c r="B24" s="12" t="s">
        <v>11</v>
      </c>
      <c r="C24" s="8" t="s">
        <v>32</v>
      </c>
      <c r="D24" s="13">
        <v>907</v>
      </c>
      <c r="E24" s="17">
        <v>997</v>
      </c>
      <c r="F24" s="17">
        <v>952.00349999999992</v>
      </c>
    </row>
    <row r="25" spans="1:6" ht="32.25" x14ac:dyDescent="0.3">
      <c r="A25" s="12">
        <f t="shared" si="0"/>
        <v>17</v>
      </c>
      <c r="B25" s="12" t="s">
        <v>26</v>
      </c>
      <c r="C25" s="8" t="s">
        <v>27</v>
      </c>
      <c r="D25" s="13">
        <v>569</v>
      </c>
      <c r="E25" s="17">
        <v>626</v>
      </c>
      <c r="F25" s="17">
        <v>598</v>
      </c>
    </row>
    <row r="26" spans="1:6" ht="48" x14ac:dyDescent="0.3">
      <c r="A26" s="12">
        <f t="shared" si="0"/>
        <v>18</v>
      </c>
      <c r="B26" s="12" t="s">
        <v>44</v>
      </c>
      <c r="C26" s="15" t="s">
        <v>40</v>
      </c>
      <c r="D26" s="13">
        <v>1711</v>
      </c>
      <c r="E26" s="17">
        <v>1882</v>
      </c>
      <c r="F26" s="17">
        <v>1797</v>
      </c>
    </row>
    <row r="27" spans="1:6" ht="48" x14ac:dyDescent="0.3">
      <c r="A27" s="12">
        <f t="shared" si="0"/>
        <v>19</v>
      </c>
      <c r="B27" s="12" t="s">
        <v>45</v>
      </c>
      <c r="C27" s="15" t="s">
        <v>41</v>
      </c>
      <c r="D27" s="13">
        <v>394</v>
      </c>
      <c r="E27" s="17">
        <v>433</v>
      </c>
      <c r="F27" s="17">
        <v>414</v>
      </c>
    </row>
    <row r="28" spans="1:6" x14ac:dyDescent="0.3">
      <c r="A28" s="12">
        <f t="shared" si="0"/>
        <v>20</v>
      </c>
      <c r="B28" s="12" t="s">
        <v>12</v>
      </c>
      <c r="C28" s="8" t="s">
        <v>13</v>
      </c>
      <c r="D28" s="13">
        <v>356</v>
      </c>
      <c r="E28" s="17">
        <v>392</v>
      </c>
      <c r="F28" s="17">
        <v>374</v>
      </c>
    </row>
    <row r="38" spans="1:4" x14ac:dyDescent="0.3">
      <c r="A38" s="1"/>
      <c r="D38" s="1"/>
    </row>
  </sheetData>
  <mergeCells count="1">
    <mergeCell ref="A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Светлана В. Малашенко</cp:lastModifiedBy>
  <cp:lastPrinted>2025-12-16T13:56:30Z</cp:lastPrinted>
  <dcterms:created xsi:type="dcterms:W3CDTF">2024-04-22T13:49:57Z</dcterms:created>
  <dcterms:modified xsi:type="dcterms:W3CDTF">2025-12-26T12:39:10Z</dcterms:modified>
</cp:coreProperties>
</file>